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27901_А МСП Автомобили ГАЗ повторно\"/>
    </mc:Choice>
  </mc:AlternateContent>
  <bookViews>
    <workbookView xWindow="0" yWindow="0" windowWidth="28800" windowHeight="1245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O11" i="1" l="1"/>
  <c r="P11" i="1" s="1"/>
  <c r="O10" i="1"/>
  <c r="J11" i="1"/>
  <c r="M11" i="1"/>
  <c r="G11" i="1"/>
  <c r="G10" i="1"/>
  <c r="G12" i="1" l="1"/>
  <c r="M10" i="1"/>
  <c r="P10" i="1" l="1"/>
  <c r="P12" i="1" s="1"/>
  <c r="J10" i="1"/>
  <c r="F3" i="1"/>
  <c r="G13" i="1" l="1"/>
  <c r="G14" i="1" s="1"/>
  <c r="P13" i="1" l="1"/>
  <c r="P14" i="1" s="1"/>
</calcChain>
</file>

<file path=xl/sharedStrings.xml><?xml version="1.0" encoding="utf-8"?>
<sst xmlns="http://schemas.openxmlformats.org/spreadsheetml/2006/main" count="35" uniqueCount="27">
  <si>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</si>
  <si>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</si>
  <si>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</si>
  <si>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</si>
  <si>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</si>
  <si>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</si>
  <si>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</si>
  <si>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</si>
  <si>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</si>
  <si>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</si>
  <si>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</si>
  <si>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</si>
  <si>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</si>
  <si>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</si>
  <si>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</si>
  <si>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</si>
  <si>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</si>
  <si>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</si>
  <si>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филиал АО «ДРСК» «Амурские электрические сети»</t>
  </si>
  <si>
    <t>Автомобили ГАЗ</t>
  </si>
  <si>
    <t>Автомобили ГАЗ груз</t>
  </si>
  <si>
    <t>Автомобили ГАЗ легков</t>
  </si>
  <si>
    <t>Приложение №7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</si>
  <si>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</si>
  <si>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</si>
  <si>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 Участника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</si>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</sst>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/>
    <xf numFmtId="4" fontId="14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5" borderId="9" xfId="0" applyNumberFormat="1" applyFont="1" applyFill="1" applyBorder="1" applyAlignment="1" applyProtection="1">
      <alignment horizontal="center" vertical="top" wrapText="1"/>
    </xf>
    <xf numFmtId="0" fontId="13" fillId="5" borderId="7" xfId="0" applyFont="1" applyFill="1" applyBorder="1" applyAlignment="1">
      <alignment horizontal="center" vertical="top"/>
    </xf>
    <xf numFmtId="3" fontId="13" fillId="5" borderId="8" xfId="0" applyNumberFormat="1" applyFont="1" applyFill="1" applyBorder="1" applyAlignment="1">
      <alignment horizontal="center" vertical="top" wrapText="1"/>
    </xf>
    <xf numFmtId="0" fontId="13" fillId="0" borderId="26" xfId="0" applyFont="1" applyBorder="1" applyAlignment="1">
      <alignment horizontal="center" vertical="top"/>
    </xf>
    <xf numFmtId="0" fontId="12" fillId="0" borderId="29" xfId="0" applyNumberFormat="1" applyFont="1" applyBorder="1" applyAlignment="1">
      <alignment horizontal="left" vertical="center" wrapText="1"/>
    </xf>
    <xf numFmtId="4" fontId="14" fillId="2" borderId="27" xfId="0" applyNumberFormat="1" applyFont="1" applyFill="1" applyBorder="1" applyAlignment="1" applyProtection="1">
      <alignment horizontal="center" vertical="top" wrapText="1"/>
      <protection locked="0"/>
    </xf>
    <xf numFmtId="3" fontId="14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27" xfId="0" applyNumberFormat="1" applyFont="1" applyFill="1" applyBorder="1" applyAlignment="1" applyProtection="1">
      <alignment horizontal="left" vertical="top" wrapText="1"/>
      <protection locked="0"/>
    </xf>
    <xf numFmtId="4" fontId="13" fillId="5" borderId="28" xfId="0" applyNumberFormat="1" applyFont="1" applyFill="1" applyBorder="1" applyAlignment="1">
      <alignment horizontal="center" vertical="top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12" fillId="7" borderId="29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top" wrapText="1"/>
    </xf>
    <xf numFmtId="3" fontId="13" fillId="5" borderId="8" xfId="0" applyNumberFormat="1" applyFont="1" applyFill="1" applyBorder="1" applyAlignment="1">
      <alignment horizontal="center" vertical="top" wrapText="1"/>
    </xf>
    <xf numFmtId="2" fontId="0" fillId="0" borderId="33" xfId="0" applyNumberFormat="1" applyFont="1" applyBorder="1" applyAlignment="1">
      <alignment horizontal="right" vertical="top"/>
    </xf>
    <xf numFmtId="0" fontId="17" fillId="0" borderId="0" xfId="0" applyFont="1" applyFill="1" applyAlignment="1">
      <alignment horizontal="left"/>
    </xf>
    <xf numFmtId="0" fontId="6" fillId="2" borderId="23" xfId="0" applyFont="1" applyFill="1" applyBorder="1" applyAlignment="1">
      <alignment horizontal="justify" vertical="center" wrapText="1"/>
    </xf>
    <xf numFmtId="0" fontId="10" fillId="6" borderId="30" xfId="0" applyNumberFormat="1" applyFont="1" applyFill="1" applyBorder="1" applyAlignment="1">
      <alignment horizontal="center" vertical="top" wrapText="1"/>
    </xf>
    <xf numFmtId="0" fontId="10" fillId="6" borderId="31" xfId="0" applyNumberFormat="1" applyFont="1" applyFill="1" applyBorder="1" applyAlignment="1">
      <alignment horizontal="center" vertical="top" wrapText="1"/>
    </xf>
    <xf numFmtId="0" fontId="10" fillId="6" borderId="32" xfId="0" applyNumberFormat="1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0" fontId="18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topLeftCell="A7" zoomScaleNormal="100" workbookViewId="0">
      <selection activeCell="F5" sqref="F5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34" customWidth="1"/>
    <col min="11" max="11" width="15.85546875" customWidth="1"/>
    <col min="12" max="12" width="7.28515625" customWidth="1"/>
    <col min="13" max="13" width="17.4257812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50" t="s">
        <v>22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7" t="s">
        <v>16</v>
      </c>
      <c r="C3" s="38"/>
      <c r="D3" s="38"/>
      <c r="E3" s="52"/>
      <c r="F3" s="27">
        <f>G12</f>
        <v>13560933</v>
      </c>
      <c r="G3" s="14" t="s">
        <v>2</v>
      </c>
      <c r="H3" s="1"/>
      <c r="I3" s="37" t="s">
        <v>3</v>
      </c>
      <c r="J3" s="38"/>
      <c r="K3" s="38"/>
      <c r="L3" s="38"/>
      <c r="M3" s="38"/>
      <c r="N3" s="38"/>
      <c r="O3" s="38"/>
      <c r="P3" s="39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57" t="s">
        <v>19</v>
      </c>
      <c r="C4" s="57"/>
      <c r="D4" s="57"/>
      <c r="E4" s="57"/>
      <c r="F4" s="57"/>
      <c r="G4" s="57"/>
      <c r="H4" s="1"/>
      <c r="I4" s="51" t="s">
        <v>23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32" t="s">
        <v>24</v>
      </c>
      <c r="J5" s="32"/>
      <c r="K5" s="32"/>
      <c r="L5" s="3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3" t="s">
        <v>11</v>
      </c>
      <c r="C7" s="52"/>
      <c r="D7" s="54"/>
      <c r="E7" s="54"/>
      <c r="F7" s="55"/>
      <c r="G7" s="56"/>
      <c r="H7" s="5"/>
      <c r="I7" s="37" t="s">
        <v>25</v>
      </c>
      <c r="J7" s="38"/>
      <c r="K7" s="38"/>
      <c r="L7" s="38"/>
      <c r="M7" s="38"/>
      <c r="N7" s="38"/>
      <c r="O7" s="38"/>
      <c r="P7" s="3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0.2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12</v>
      </c>
      <c r="L8" s="8" t="s">
        <v>8</v>
      </c>
      <c r="M8" s="9" t="s">
        <v>9</v>
      </c>
      <c r="N8" s="9" t="s">
        <v>13</v>
      </c>
      <c r="O8" s="9" t="s">
        <v>5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6" customFormat="1" ht="15.75" customHeight="1" x14ac:dyDescent="0.25">
      <c r="A9" s="34" t="s">
        <v>18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6"/>
    </row>
    <row r="10" spans="1:26" ht="17.25" customHeight="1" x14ac:dyDescent="0.25">
      <c r="A10" s="6"/>
      <c r="B10" s="21">
        <v>1</v>
      </c>
      <c r="C10" s="22" t="s">
        <v>20</v>
      </c>
      <c r="D10" s="17" t="s">
        <v>17</v>
      </c>
      <c r="E10" s="31">
        <v>2797740</v>
      </c>
      <c r="F10" s="24">
        <v>3</v>
      </c>
      <c r="G10" s="18">
        <f>F10*E10</f>
        <v>8393220</v>
      </c>
      <c r="H10" s="29"/>
      <c r="I10" s="19">
        <v>1</v>
      </c>
      <c r="J10" s="22" t="str">
        <f>C10</f>
        <v>Автомобили ГАЗ груз</v>
      </c>
      <c r="K10" s="25"/>
      <c r="L10" s="20" t="s">
        <v>17</v>
      </c>
      <c r="M10" s="28">
        <f>E10</f>
        <v>2797740</v>
      </c>
      <c r="N10" s="23"/>
      <c r="O10" s="20">
        <f>F10</f>
        <v>3</v>
      </c>
      <c r="P10" s="26">
        <f>O10*N10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7.25" customHeight="1" thickBot="1" x14ac:dyDescent="0.3">
      <c r="A11" s="6"/>
      <c r="B11" s="21">
        <v>2</v>
      </c>
      <c r="C11" s="22" t="s">
        <v>21</v>
      </c>
      <c r="D11" s="17" t="s">
        <v>17</v>
      </c>
      <c r="E11" s="31">
        <v>861285.5</v>
      </c>
      <c r="F11" s="24">
        <v>6</v>
      </c>
      <c r="G11" s="18">
        <f>F11*E11</f>
        <v>5167713</v>
      </c>
      <c r="H11" s="29"/>
      <c r="I11" s="19">
        <v>2</v>
      </c>
      <c r="J11" s="22" t="str">
        <f>C11</f>
        <v>Автомобили ГАЗ легков</v>
      </c>
      <c r="K11" s="25"/>
      <c r="L11" s="20" t="s">
        <v>17</v>
      </c>
      <c r="M11" s="28">
        <f>E11</f>
        <v>861285.5</v>
      </c>
      <c r="N11" s="23"/>
      <c r="O11" s="30">
        <f>F11</f>
        <v>6</v>
      </c>
      <c r="P11" s="26">
        <f>O11*N11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thickBot="1" x14ac:dyDescent="0.3">
      <c r="A12" s="6"/>
      <c r="B12" s="40"/>
      <c r="C12" s="41"/>
      <c r="D12" s="41"/>
      <c r="E12" s="41"/>
      <c r="F12" s="42"/>
      <c r="G12" s="11">
        <f>SUM(G10:G11)</f>
        <v>13560933</v>
      </c>
      <c r="H12" s="1"/>
      <c r="I12" s="40" t="s">
        <v>6</v>
      </c>
      <c r="J12" s="41"/>
      <c r="K12" s="41"/>
      <c r="L12" s="41"/>
      <c r="M12" s="41"/>
      <c r="N12" s="41"/>
      <c r="O12" s="42"/>
      <c r="P12" s="11">
        <f>SUM(P10:P11)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6"/>
      <c r="B13" s="48"/>
      <c r="C13" s="49"/>
      <c r="D13" s="49"/>
      <c r="E13" s="49"/>
      <c r="F13" s="15">
        <v>0.2</v>
      </c>
      <c r="G13" s="12">
        <f>G12*F13</f>
        <v>2712186.6</v>
      </c>
      <c r="H13" s="1"/>
      <c r="I13" s="48" t="s">
        <v>15</v>
      </c>
      <c r="J13" s="49"/>
      <c r="K13" s="49"/>
      <c r="L13" s="49"/>
      <c r="M13" s="49"/>
      <c r="N13" s="49"/>
      <c r="O13" s="15">
        <v>0.2</v>
      </c>
      <c r="P13" s="12">
        <f>P12*O13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thickBot="1" x14ac:dyDescent="0.3">
      <c r="A14" s="6"/>
      <c r="B14" s="45" t="s">
        <v>7</v>
      </c>
      <c r="C14" s="46"/>
      <c r="D14" s="46"/>
      <c r="E14" s="46"/>
      <c r="F14" s="47"/>
      <c r="G14" s="13">
        <f>G12+G13</f>
        <v>16273119.6</v>
      </c>
      <c r="H14" s="1"/>
      <c r="I14" s="45" t="s">
        <v>7</v>
      </c>
      <c r="J14" s="46"/>
      <c r="K14" s="46"/>
      <c r="L14" s="46"/>
      <c r="M14" s="46"/>
      <c r="N14" s="46"/>
      <c r="O14" s="47"/>
      <c r="P14" s="13">
        <f>P12+P13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.75" customHeight="1" x14ac:dyDescent="0.25">
      <c r="B15" s="33"/>
      <c r="C15" s="33"/>
      <c r="D15" s="33"/>
      <c r="E15" s="33"/>
      <c r="F15" s="33"/>
      <c r="G15" s="33"/>
      <c r="H15" s="1"/>
      <c r="I15" s="1"/>
      <c r="J15" s="1"/>
      <c r="K15" s="1"/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1.5" customHeight="1" x14ac:dyDescent="0.25">
      <c r="B16" s="33"/>
      <c r="C16" s="33"/>
      <c r="D16" s="33"/>
      <c r="E16" s="33"/>
      <c r="F16" s="33"/>
      <c r="G16" s="33"/>
      <c r="H16" s="3"/>
      <c r="I16" s="3"/>
      <c r="J16" s="43" t="s">
        <v>26</v>
      </c>
      <c r="K16" s="44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"/>
    </row>
    <row r="17" spans="26:26" x14ac:dyDescent="0.25">
      <c r="Z17" s="1"/>
    </row>
  </sheetData>
  <mergeCells count="17">
    <mergeCell ref="B1:Q1"/>
    <mergeCell ref="I4:L4"/>
    <mergeCell ref="I3:P3"/>
    <mergeCell ref="B3:E3"/>
    <mergeCell ref="B12:F12"/>
    <mergeCell ref="B4:G4"/>
    <mergeCell ref="B7:G7"/>
    <mergeCell ref="B16:G16"/>
    <mergeCell ref="A9:Q9"/>
    <mergeCell ref="I7:P7"/>
    <mergeCell ref="I12:O12"/>
    <mergeCell ref="B15:G15"/>
    <mergeCell ref="J16:K16"/>
    <mergeCell ref="I14:O14"/>
    <mergeCell ref="B13:E13"/>
    <mergeCell ref="I13:N13"/>
    <mergeCell ref="B14:F14"/>
  </mergeCells>
  <pageMargins left="0" right="0" top="0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2019-09-19T05:41:04Z</cp:lastPrinted>
  <dcterms:created xsi:type="dcterms:W3CDTF">2018-05-22T01:14:50Z</dcterms:created>
  <dcterms:modified xsi:type="dcterms:W3CDTF">2020-02-10T04:07:03Z</dcterms:modified>
</cp:coreProperties>
</file>